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lessandra.silva\Desktop\DNIT\2018\DYNATEST\RELATÓRIO DE SUPERVISÃO BR-LEGAL\RELATÓRIO INICIAL\"/>
    </mc:Choice>
  </mc:AlternateContent>
  <bookViews>
    <workbookView xWindow="0" yWindow="0" windowWidth="20490" windowHeight="7530"/>
  </bookViews>
  <sheets>
    <sheet name="CRONOGRAMAFINANCEIRO SUPEVISORA" sheetId="6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31" i="6" l="1"/>
  <c r="M31" i="6"/>
  <c r="L31" i="6"/>
  <c r="I31" i="6"/>
  <c r="H31" i="6"/>
  <c r="E31" i="6"/>
  <c r="E32" i="6" s="1"/>
  <c r="E30" i="6"/>
  <c r="F30" i="6" s="1"/>
  <c r="G30" i="6" s="1"/>
  <c r="H30" i="6" s="1"/>
  <c r="I30" i="6" s="1"/>
  <c r="J30" i="6" s="1"/>
  <c r="K30" i="6" s="1"/>
  <c r="L30" i="6" s="1"/>
  <c r="M30" i="6" s="1"/>
  <c r="N30" i="6" s="1"/>
  <c r="O30" i="6" s="1"/>
  <c r="P30" i="6" s="1"/>
  <c r="Q30" i="6" s="1"/>
  <c r="P29" i="6"/>
  <c r="O29" i="6"/>
  <c r="O31" i="6" s="1"/>
  <c r="N29" i="6"/>
  <c r="N31" i="6" s="1"/>
  <c r="M29" i="6"/>
  <c r="L29" i="6"/>
  <c r="K29" i="6"/>
  <c r="K31" i="6" s="1"/>
  <c r="J29" i="6"/>
  <c r="J31" i="6" s="1"/>
  <c r="I29" i="6"/>
  <c r="H29" i="6"/>
  <c r="G29" i="6"/>
  <c r="G31" i="6" s="1"/>
  <c r="F29" i="6"/>
  <c r="F31" i="6" s="1"/>
  <c r="E29" i="6"/>
  <c r="Q29" i="6" s="1"/>
  <c r="Q27" i="6"/>
  <c r="Q24" i="6"/>
  <c r="Q21" i="6"/>
  <c r="Q18" i="6"/>
  <c r="Q15" i="6"/>
  <c r="Q12" i="6"/>
  <c r="Q9" i="6"/>
  <c r="Q6" i="6"/>
  <c r="F32" i="6" l="1"/>
  <c r="G32" i="6" s="1"/>
  <c r="H32" i="6" s="1"/>
  <c r="I32" i="6" s="1"/>
  <c r="J32" i="6" s="1"/>
  <c r="K32" i="6" s="1"/>
  <c r="L32" i="6" s="1"/>
  <c r="M32" i="6" s="1"/>
  <c r="N32" i="6" s="1"/>
  <c r="O32" i="6" s="1"/>
  <c r="P32" i="6" s="1"/>
  <c r="Q32" i="6"/>
  <c r="Q31" i="6"/>
</calcChain>
</file>

<file path=xl/sharedStrings.xml><?xml version="1.0" encoding="utf-8"?>
<sst xmlns="http://schemas.openxmlformats.org/spreadsheetml/2006/main" count="35" uniqueCount="35">
  <si>
    <t>CÓD.</t>
  </si>
  <si>
    <t xml:space="preserve">SERVIÇOS CONSOLIDADOS </t>
  </si>
  <si>
    <t>VERSÃO 01</t>
  </si>
  <si>
    <t>EMPRESA:</t>
  </si>
  <si>
    <t>Valor Previsto:</t>
  </si>
  <si>
    <t xml:space="preserve">CONTRATO: </t>
  </si>
  <si>
    <t>UF:</t>
  </si>
  <si>
    <t>Equipe de Coordenação e Apoio Superintendência Regional</t>
  </si>
  <si>
    <t>Equipe de Levantamento de Dados</t>
  </si>
  <si>
    <t>Equipe de Apoio a Segurança Viária</t>
  </si>
  <si>
    <t xml:space="preserve">Medição Dinâmica de Retrorrefletância Horizontal </t>
  </si>
  <si>
    <t>Equipes de Apoio para Controle e Fiscalização da Construção do PIAF</t>
  </si>
  <si>
    <t>1.0</t>
  </si>
  <si>
    <t>2.0</t>
  </si>
  <si>
    <t>3.0</t>
  </si>
  <si>
    <t>4.0</t>
  </si>
  <si>
    <t>5.0</t>
  </si>
  <si>
    <t>5.1</t>
  </si>
  <si>
    <t>Equipe Apoio ao Controle e Fiscalização</t>
  </si>
  <si>
    <t>5.2</t>
  </si>
  <si>
    <t>Equipe Auxiliar ao Controle e Fiscalização</t>
  </si>
  <si>
    <t>6.0</t>
  </si>
  <si>
    <t>Equipe para Inventário da Faixa de Domínio</t>
  </si>
  <si>
    <t>DISCRIMINAÇÃO</t>
  </si>
  <si>
    <t>VALOR CONTRATO (PI):</t>
  </si>
  <si>
    <t>DATA DE INÍCIO:</t>
  </si>
  <si>
    <t>DATA DE TÉRMINO:</t>
  </si>
  <si>
    <t>TOTAL (R$)</t>
  </si>
  <si>
    <t xml:space="preserve">(R$) </t>
  </si>
  <si>
    <t>EXECUÇÃO FINANCEIRA MENSAL (R$)</t>
  </si>
  <si>
    <t>OUTUBRO/2017</t>
  </si>
  <si>
    <t>%</t>
  </si>
  <si>
    <t>Percentual Previsto:</t>
  </si>
  <si>
    <t>Percentual Previsto Acumulado:</t>
  </si>
  <si>
    <t>Valor Previsto Acumulado: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</si>
</sst>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&quot;R$&quot;\ #,##0.00"/>
    <numFmt numFmtId="165" formatCode="[$-416]mmm\-yy;@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0"/>
      <name val="Times New Roman"/>
      <family val="1"/>
    </font>
    <font>
      <sz val="12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theme="0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1" fillId="2" borderId="0" xfId="0" applyFont="1" applyFill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165" fontId="2" fillId="0" borderId="36" xfId="0" applyNumberFormat="1" applyFont="1" applyBorder="1" applyAlignment="1" applyProtection="1">
      <alignment horizontal="center" vertical="center"/>
      <protection locked="0"/>
    </xf>
    <xf numFmtId="49" fontId="4" fillId="2" borderId="27" xfId="0" applyNumberFormat="1" applyFont="1" applyFill="1" applyBorder="1" applyAlignment="1" applyProtection="1">
      <alignment horizontal="center" vertical="center"/>
      <protection locked="0"/>
    </xf>
    <xf numFmtId="49" fontId="4" fillId="2" borderId="31" xfId="0" applyNumberFormat="1" applyFont="1" applyFill="1" applyBorder="1" applyAlignment="1" applyProtection="1">
      <alignment horizontal="center" vertical="center"/>
      <protection locked="0"/>
    </xf>
    <xf numFmtId="49" fontId="4" fillId="2" borderId="28" xfId="0" applyNumberFormat="1" applyFont="1" applyFill="1" applyBorder="1" applyAlignment="1" applyProtection="1">
      <alignment horizontal="center" vertical="center"/>
      <protection locked="0"/>
    </xf>
    <xf numFmtId="4" fontId="6" fillId="2" borderId="21" xfId="0" applyNumberFormat="1" applyFont="1" applyFill="1" applyBorder="1" applyAlignment="1" applyProtection="1">
      <alignment horizontal="center" vertical="center"/>
      <protection locked="0"/>
    </xf>
    <xf numFmtId="4" fontId="6" fillId="2" borderId="22" xfId="0" applyNumberFormat="1" applyFont="1" applyFill="1" applyBorder="1" applyAlignment="1" applyProtection="1">
      <alignment horizontal="center" vertical="center"/>
      <protection locked="0"/>
    </xf>
    <xf numFmtId="4" fontId="3" fillId="2" borderId="13" xfId="0" applyNumberFormat="1" applyFont="1" applyFill="1" applyBorder="1" applyAlignment="1" applyProtection="1">
      <alignment horizontal="center" vertical="center"/>
      <protection hidden="1"/>
    </xf>
    <xf numFmtId="1" fontId="4" fillId="2" borderId="21" xfId="0" applyNumberFormat="1" applyFont="1" applyFill="1" applyBorder="1" applyAlignment="1" applyProtection="1">
      <alignment horizontal="center" vertical="center"/>
      <protection locked="0"/>
    </xf>
    <xf numFmtId="1" fontId="4" fillId="2" borderId="22" xfId="0" applyNumberFormat="1" applyFont="1" applyFill="1" applyBorder="1" applyAlignment="1" applyProtection="1">
      <alignment horizontal="center" vertical="center"/>
      <protection locked="0"/>
    </xf>
    <xf numFmtId="164" fontId="3" fillId="2" borderId="48" xfId="0" applyNumberFormat="1" applyFont="1" applyFill="1" applyBorder="1" applyAlignment="1" applyProtection="1">
      <alignment horizontal="center" vertical="center"/>
      <protection hidden="1"/>
    </xf>
    <xf numFmtId="49" fontId="3" fillId="2" borderId="45" xfId="0" applyNumberFormat="1" applyFont="1" applyFill="1" applyBorder="1" applyAlignment="1" applyProtection="1">
      <alignment horizontal="center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/>
      <protection locked="0"/>
    </xf>
    <xf numFmtId="0" fontId="5" fillId="2" borderId="13" xfId="0" applyFont="1" applyFill="1" applyBorder="1" applyAlignment="1" applyProtection="1">
      <alignment horizontal="center" vertical="center" wrapText="1"/>
      <protection hidden="1"/>
    </xf>
    <xf numFmtId="1" fontId="6" fillId="2" borderId="32" xfId="0" applyNumberFormat="1" applyFont="1" applyFill="1" applyBorder="1" applyAlignment="1" applyProtection="1">
      <alignment horizontal="center" vertical="center"/>
      <protection locked="0"/>
    </xf>
    <xf numFmtId="1" fontId="6" fillId="2" borderId="29" xfId="0" applyNumberFormat="1" applyFont="1" applyFill="1" applyBorder="1" applyAlignment="1" applyProtection="1">
      <alignment horizontal="center" vertical="center"/>
      <protection locked="0"/>
    </xf>
    <xf numFmtId="164" fontId="3" fillId="2" borderId="13" xfId="0" applyNumberFormat="1" applyFont="1" applyFill="1" applyBorder="1" applyAlignment="1" applyProtection="1">
      <alignment horizontal="center" vertical="center"/>
      <protection hidden="1"/>
    </xf>
    <xf numFmtId="164" fontId="3" fillId="2" borderId="18" xfId="0" applyNumberFormat="1" applyFont="1" applyFill="1" applyBorder="1" applyAlignment="1" applyProtection="1">
      <alignment horizontal="center" vertical="center"/>
      <protection hidden="1"/>
    </xf>
    <xf numFmtId="49" fontId="3" fillId="2" borderId="47" xfId="0" applyNumberFormat="1" applyFont="1" applyFill="1" applyBorder="1" applyAlignment="1" applyProtection="1">
      <alignment horizontal="center" vertical="center"/>
      <protection locked="0"/>
    </xf>
    <xf numFmtId="1" fontId="6" fillId="2" borderId="26" xfId="0" applyNumberFormat="1" applyFont="1" applyFill="1" applyBorder="1" applyAlignment="1" applyProtection="1">
      <alignment horizontal="center" vertical="center"/>
      <protection locked="0"/>
    </xf>
    <xf numFmtId="49" fontId="3" fillId="2" borderId="44" xfId="0" applyNumberFormat="1" applyFont="1" applyFill="1" applyBorder="1" applyAlignment="1" applyProtection="1">
      <alignment horizontal="center" vertical="center"/>
      <protection locked="0"/>
    </xf>
    <xf numFmtId="4" fontId="6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21" xfId="0" applyNumberFormat="1" applyFont="1" applyFill="1" applyBorder="1" applyAlignment="1" applyProtection="1">
      <alignment horizontal="center" vertical="center"/>
      <protection locked="0"/>
    </xf>
    <xf numFmtId="49" fontId="3" fillId="2" borderId="22" xfId="0" applyNumberFormat="1" applyFont="1" applyFill="1" applyBorder="1" applyAlignment="1" applyProtection="1">
      <alignment horizontal="center" vertical="center"/>
      <protection locked="0"/>
    </xf>
    <xf numFmtId="1" fontId="6" fillId="2" borderId="25" xfId="0" applyNumberFormat="1" applyFont="1" applyFill="1" applyBorder="1" applyAlignment="1" applyProtection="1">
      <alignment horizontal="center" vertical="center"/>
      <protection locked="0"/>
    </xf>
    <xf numFmtId="1" fontId="6" fillId="2" borderId="15" xfId="0" applyNumberFormat="1" applyFont="1" applyFill="1" applyBorder="1" applyAlignment="1" applyProtection="1">
      <alignment horizontal="center" vertical="center"/>
      <protection locked="0"/>
    </xf>
    <xf numFmtId="1" fontId="6" fillId="2" borderId="16" xfId="0" applyNumberFormat="1" applyFont="1" applyFill="1" applyBorder="1" applyAlignment="1" applyProtection="1">
      <alignment horizontal="center" vertical="center"/>
      <protection locked="0"/>
    </xf>
    <xf numFmtId="0" fontId="3" fillId="0" borderId="30" xfId="0" applyFont="1" applyBorder="1" applyAlignment="1" applyProtection="1">
      <alignment horizontal="left" vertical="center"/>
      <protection hidden="1"/>
    </xf>
    <xf numFmtId="4" fontId="3" fillId="0" borderId="37" xfId="0" applyNumberFormat="1" applyFont="1" applyBorder="1" applyAlignment="1" applyProtection="1">
      <alignment horizontal="center" vertical="center"/>
      <protection hidden="1"/>
    </xf>
    <xf numFmtId="4" fontId="3" fillId="0" borderId="38" xfId="0" applyNumberFormat="1" applyFont="1" applyBorder="1" applyAlignment="1" applyProtection="1">
      <alignment horizontal="center" vertical="center"/>
      <protection hidden="1"/>
    </xf>
    <xf numFmtId="4" fontId="3" fillId="0" borderId="34" xfId="0" applyNumberFormat="1" applyFont="1" applyBorder="1" applyAlignment="1" applyProtection="1">
      <alignment horizontal="center" vertical="center"/>
      <protection hidden="1"/>
    </xf>
    <xf numFmtId="0" fontId="7" fillId="2" borderId="0" xfId="0" applyFont="1" applyFill="1" applyBorder="1" applyAlignment="1" applyProtection="1">
      <alignment horizontal="center" vertical="center" textRotation="90" wrapText="1"/>
      <protection locked="0"/>
    </xf>
    <xf numFmtId="0" fontId="3" fillId="0" borderId="33" xfId="0" applyFont="1" applyBorder="1" applyAlignment="1" applyProtection="1">
      <alignment horizontal="left" vertical="center"/>
      <protection hidden="1"/>
    </xf>
    <xf numFmtId="4" fontId="3" fillId="0" borderId="39" xfId="0" applyNumberFormat="1" applyFont="1" applyBorder="1" applyAlignment="1" applyProtection="1">
      <alignment horizontal="center" vertical="center"/>
      <protection hidden="1"/>
    </xf>
    <xf numFmtId="4" fontId="3" fillId="0" borderId="40" xfId="0" applyNumberFormat="1" applyFont="1" applyBorder="1" applyAlignment="1" applyProtection="1">
      <alignment horizontal="center" vertical="center"/>
      <protection hidden="1"/>
    </xf>
    <xf numFmtId="4" fontId="3" fillId="0" borderId="41" xfId="0" applyNumberFormat="1" applyFont="1" applyBorder="1" applyAlignment="1" applyProtection="1">
      <alignment horizontal="center" vertical="center"/>
      <protection hidden="1"/>
    </xf>
    <xf numFmtId="4" fontId="3" fillId="0" borderId="35" xfId="0" applyNumberFormat="1" applyFont="1" applyBorder="1" applyAlignment="1" applyProtection="1">
      <alignment horizontal="center" vertical="center"/>
      <protection hidden="1"/>
    </xf>
    <xf numFmtId="0" fontId="3" fillId="2" borderId="5" xfId="0" applyFont="1" applyFill="1" applyBorder="1" applyAlignment="1" applyProtection="1">
      <alignment vertical="center"/>
      <protection locked="0"/>
    </xf>
    <xf numFmtId="49" fontId="3" fillId="2" borderId="5" xfId="0" applyNumberFormat="1" applyFont="1" applyFill="1" applyBorder="1" applyAlignment="1" applyProtection="1">
      <alignment vertical="center"/>
      <protection locked="0"/>
    </xf>
    <xf numFmtId="0" fontId="3" fillId="2" borderId="4" xfId="0" applyFont="1" applyFill="1" applyBorder="1" applyAlignment="1" applyProtection="1">
      <alignment horizontal="right" vertical="center"/>
      <protection hidden="1"/>
    </xf>
    <xf numFmtId="0" fontId="3" fillId="2" borderId="0" xfId="0" applyFont="1" applyFill="1" applyBorder="1" applyAlignment="1" applyProtection="1">
      <alignment vertical="center"/>
      <protection locked="0"/>
    </xf>
    <xf numFmtId="49" fontId="3" fillId="2" borderId="0" xfId="0" applyNumberFormat="1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hidden="1"/>
    </xf>
    <xf numFmtId="0" fontId="3" fillId="2" borderId="9" xfId="0" applyFont="1" applyFill="1" applyBorder="1" applyAlignment="1" applyProtection="1">
      <alignment horizontal="left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3" fillId="2" borderId="9" xfId="0" applyFont="1" applyFill="1" applyBorder="1" applyAlignment="1" applyProtection="1">
      <alignment horizontal="right" vertical="center"/>
      <protection locked="0"/>
    </xf>
    <xf numFmtId="49" fontId="3" fillId="2" borderId="9" xfId="0" applyNumberFormat="1" applyFont="1" applyFill="1" applyBorder="1" applyAlignment="1" applyProtection="1">
      <alignment vertical="center"/>
      <protection locked="0"/>
    </xf>
    <xf numFmtId="4" fontId="3" fillId="0" borderId="11" xfId="0" applyNumberFormat="1" applyFont="1" applyBorder="1" applyAlignment="1" applyProtection="1">
      <alignment horizontal="center" vertical="center"/>
      <protection hidden="1"/>
    </xf>
    <xf numFmtId="4" fontId="3" fillId="0" borderId="49" xfId="0" applyNumberFormat="1" applyFont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vertical="center"/>
      <protection locked="0"/>
    </xf>
    <xf numFmtId="0" fontId="3" fillId="2" borderId="0" xfId="0" applyFont="1" applyFill="1" applyBorder="1" applyAlignment="1" applyProtection="1">
      <alignment horizontal="right" vertical="center"/>
      <protection locked="0"/>
    </xf>
    <xf numFmtId="0" fontId="3" fillId="2" borderId="4" xfId="0" applyFont="1" applyFill="1" applyBorder="1" applyAlignment="1" applyProtection="1">
      <alignment vertical="center"/>
      <protection locked="0"/>
    </xf>
    <xf numFmtId="0" fontId="3" fillId="2" borderId="8" xfId="0" applyFont="1" applyFill="1" applyBorder="1" applyAlignment="1" applyProtection="1">
      <alignment vertical="center"/>
      <protection locked="0"/>
    </xf>
    <xf numFmtId="164" fontId="3" fillId="2" borderId="10" xfId="0" applyNumberFormat="1" applyFont="1" applyFill="1" applyBorder="1" applyAlignment="1" applyProtection="1">
      <alignment horizontal="center" vertical="center"/>
      <protection hidden="1"/>
    </xf>
    <xf numFmtId="0" fontId="5" fillId="2" borderId="7" xfId="0" applyFont="1" applyFill="1" applyBorder="1" applyAlignment="1" applyProtection="1">
      <alignment horizontal="center" vertical="center" wrapText="1"/>
      <protection hidden="1"/>
    </xf>
    <xf numFmtId="0" fontId="3" fillId="0" borderId="6" xfId="0" applyFont="1" applyBorder="1" applyAlignment="1" applyProtection="1">
      <alignment horizontal="center" vertical="center"/>
      <protection hidden="1"/>
    </xf>
    <xf numFmtId="0" fontId="3" fillId="0" borderId="7" xfId="0" applyFont="1" applyBorder="1" applyAlignment="1" applyProtection="1">
      <alignment horizontal="center" vertical="center"/>
      <protection hidden="1"/>
    </xf>
    <xf numFmtId="0" fontId="3" fillId="0" borderId="4" xfId="0" applyFont="1" applyBorder="1" applyAlignment="1" applyProtection="1">
      <alignment horizontal="center" vertical="center"/>
      <protection hidden="1"/>
    </xf>
    <xf numFmtId="0" fontId="3" fillId="0" borderId="13" xfId="0" applyFont="1" applyBorder="1" applyAlignment="1" applyProtection="1">
      <alignment horizontal="center" vertical="center"/>
      <protection hidden="1"/>
    </xf>
    <xf numFmtId="0" fontId="3" fillId="0" borderId="8" xfId="0" applyFont="1" applyBorder="1" applyAlignment="1" applyProtection="1">
      <alignment horizontal="center" vertical="center"/>
      <protection hidden="1"/>
    </xf>
    <xf numFmtId="0" fontId="3" fillId="0" borderId="10" xfId="0" applyFont="1" applyBorder="1" applyAlignment="1" applyProtection="1">
      <alignment horizontal="center" vertical="center"/>
      <protection hidden="1"/>
    </xf>
    <xf numFmtId="0" fontId="3" fillId="2" borderId="0" xfId="0" applyFont="1" applyFill="1" applyBorder="1" applyAlignment="1" applyProtection="1">
      <alignment horizontal="right" vertical="center"/>
      <protection hidden="1"/>
    </xf>
    <xf numFmtId="164" fontId="3" fillId="2" borderId="0" xfId="0" applyNumberFormat="1" applyFont="1" applyFill="1" applyBorder="1" applyAlignment="1" applyProtection="1">
      <alignment horizontal="center" vertical="center"/>
      <protection locked="0"/>
    </xf>
    <xf numFmtId="49" fontId="3" fillId="2" borderId="20" xfId="0" applyNumberFormat="1" applyFont="1" applyFill="1" applyBorder="1" applyAlignment="1" applyProtection="1">
      <alignment horizontal="center" vertical="center"/>
      <protection locked="0"/>
    </xf>
    <xf numFmtId="49" fontId="3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8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2" borderId="3" xfId="0" applyNumberFormat="1" applyFont="1" applyFill="1" applyBorder="1" applyAlignment="1" applyProtection="1">
      <alignment horizontal="left" vertical="center" wrapText="1"/>
      <protection locked="0"/>
    </xf>
    <xf numFmtId="0" fontId="3" fillId="0" borderId="11" xfId="0" applyFont="1" applyBorder="1" applyAlignment="1" applyProtection="1">
      <alignment horizontal="center" vertical="center" wrapText="1"/>
      <protection hidden="1"/>
    </xf>
    <xf numFmtId="0" fontId="3" fillId="0" borderId="20" xfId="0" applyFont="1" applyBorder="1" applyAlignment="1" applyProtection="1">
      <alignment horizontal="center" vertical="center" wrapText="1"/>
      <protection hidden="1"/>
    </xf>
    <xf numFmtId="0" fontId="3" fillId="0" borderId="12" xfId="0" applyFont="1" applyBorder="1" applyAlignment="1" applyProtection="1">
      <alignment horizontal="center" vertical="center" wrapText="1"/>
      <protection hidden="1"/>
    </xf>
    <xf numFmtId="0" fontId="3" fillId="0" borderId="11" xfId="0" applyFont="1" applyBorder="1" applyAlignment="1" applyProtection="1">
      <alignment horizontal="center" vertical="center"/>
      <protection hidden="1"/>
    </xf>
    <xf numFmtId="0" fontId="3" fillId="0" borderId="24" xfId="0" applyFont="1" applyBorder="1" applyAlignment="1" applyProtection="1">
      <alignment horizontal="center" vertical="center"/>
      <protection hidden="1"/>
    </xf>
    <xf numFmtId="0" fontId="3" fillId="0" borderId="20" xfId="0" quotePrefix="1" applyFont="1" applyBorder="1" applyAlignment="1" applyProtection="1">
      <alignment horizontal="center" vertical="center"/>
      <protection hidden="1"/>
    </xf>
    <xf numFmtId="0" fontId="3" fillId="0" borderId="20" xfId="0" applyFont="1" applyBorder="1" applyAlignment="1" applyProtection="1">
      <alignment horizontal="center" vertical="center"/>
      <protection hidden="1"/>
    </xf>
    <xf numFmtId="49" fontId="3" fillId="0" borderId="6" xfId="0" applyNumberFormat="1" applyFont="1" applyBorder="1" applyAlignment="1" applyProtection="1">
      <alignment horizontal="center" vertical="center"/>
      <protection locked="0"/>
    </xf>
    <xf numFmtId="49" fontId="3" fillId="0" borderId="5" xfId="0" applyNumberFormat="1" applyFont="1" applyBorder="1" applyAlignment="1" applyProtection="1">
      <alignment horizontal="center" vertical="center"/>
      <protection locked="0"/>
    </xf>
    <xf numFmtId="49" fontId="3" fillId="0" borderId="7" xfId="0" applyNumberFormat="1" applyFont="1" applyBorder="1" applyAlignment="1" applyProtection="1">
      <alignment horizontal="center" vertical="center"/>
      <protection locked="0"/>
    </xf>
    <xf numFmtId="49" fontId="3" fillId="0" borderId="4" xfId="0" applyNumberFormat="1" applyFont="1" applyBorder="1" applyAlignment="1" applyProtection="1">
      <alignment horizontal="center" vertical="center"/>
      <protection locked="0"/>
    </xf>
    <xf numFmtId="49" fontId="3" fillId="0" borderId="0" xfId="0" applyNumberFormat="1" applyFont="1" applyBorder="1" applyAlignment="1" applyProtection="1">
      <alignment horizontal="center" vertical="center"/>
      <protection locked="0"/>
    </xf>
    <xf numFmtId="49" fontId="3" fillId="0" borderId="13" xfId="0" applyNumberFormat="1" applyFont="1" applyBorder="1" applyAlignment="1" applyProtection="1">
      <alignment horizontal="center" vertical="center"/>
      <protection locked="0"/>
    </xf>
    <xf numFmtId="49" fontId="3" fillId="0" borderId="8" xfId="0" applyNumberFormat="1" applyFont="1" applyBorder="1" applyAlignment="1" applyProtection="1">
      <alignment horizontal="center" vertical="center"/>
      <protection locked="0"/>
    </xf>
    <xf numFmtId="49" fontId="3" fillId="0" borderId="9" xfId="0" applyNumberFormat="1" applyFont="1" applyBorder="1" applyAlignment="1" applyProtection="1">
      <alignment horizontal="center" vertical="center"/>
      <protection locked="0"/>
    </xf>
    <xf numFmtId="49" fontId="3" fillId="0" borderId="10" xfId="0" applyNumberFormat="1" applyFont="1" applyBorder="1" applyAlignment="1" applyProtection="1">
      <alignment horizontal="center" vertical="center"/>
      <protection locked="0"/>
    </xf>
    <xf numFmtId="49" fontId="3" fillId="2" borderId="23" xfId="0" applyNumberFormat="1" applyFont="1" applyFill="1" applyBorder="1" applyAlignment="1" applyProtection="1">
      <alignment horizontal="center" vertical="center"/>
      <protection locked="0"/>
    </xf>
    <xf numFmtId="49" fontId="3" fillId="2" borderId="24" xfId="0" applyNumberFormat="1" applyFont="1" applyFill="1" applyBorder="1" applyAlignment="1" applyProtection="1">
      <alignment horizontal="center" vertical="center"/>
      <protection locked="0"/>
    </xf>
    <xf numFmtId="0" fontId="3" fillId="2" borderId="43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9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2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7" xfId="0" applyNumberFormat="1" applyFont="1" applyFill="1" applyBorder="1" applyAlignment="1" applyProtection="1">
      <alignment horizontal="left" vertical="center" wrapText="1"/>
      <protection locked="0"/>
    </xf>
    <xf numFmtId="49" fontId="3" fillId="0" borderId="23" xfId="0" applyNumberFormat="1" applyFont="1" applyBorder="1" applyAlignment="1" applyProtection="1">
      <alignment horizontal="center" vertical="center"/>
      <protection locked="0"/>
    </xf>
    <xf numFmtId="49" fontId="3" fillId="0" borderId="20" xfId="0" applyNumberFormat="1" applyFont="1" applyBorder="1" applyAlignment="1" applyProtection="1">
      <alignment horizontal="center" vertical="center"/>
      <protection locked="0"/>
    </xf>
    <xf numFmtId="49" fontId="3" fillId="0" borderId="24" xfId="0" applyNumberFormat="1" applyFont="1" applyBorder="1" applyAlignment="1" applyProtection="1">
      <alignment horizontal="center" vertical="center"/>
      <protection locked="0"/>
    </xf>
    <xf numFmtId="0" fontId="3" fillId="2" borderId="43" xfId="0" applyFont="1" applyFill="1" applyBorder="1" applyAlignment="1" applyProtection="1">
      <alignment horizontal="left" vertical="center"/>
      <protection locked="0"/>
    </xf>
    <xf numFmtId="0" fontId="3" fillId="2" borderId="19" xfId="0" applyFont="1" applyFill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/>
      <protection locked="0"/>
    </xf>
    <xf numFmtId="0" fontId="3" fillId="2" borderId="3" xfId="0" applyFont="1" applyFill="1" applyBorder="1" applyAlignment="1" applyProtection="1">
      <alignment horizontal="left" vertical="center"/>
      <protection locked="0"/>
    </xf>
    <xf numFmtId="0" fontId="3" fillId="2" borderId="42" xfId="0" applyFont="1" applyFill="1" applyBorder="1" applyAlignment="1" applyProtection="1">
      <alignment horizontal="left" vertical="center"/>
      <protection locked="0"/>
    </xf>
    <xf numFmtId="0" fontId="3" fillId="2" borderId="17" xfId="0" applyFont="1" applyFill="1" applyBorder="1" applyAlignment="1" applyProtection="1">
      <alignment horizontal="left" vertical="center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11" xfId="0" applyFont="1" applyBorder="1" applyAlignment="1" applyProtection="1">
      <alignment horizontal="center" vertical="center"/>
      <protection hidden="1"/>
    </xf>
    <xf numFmtId="0" fontId="2" fillId="0" borderId="12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7" xfId="0" applyFont="1" applyBorder="1" applyAlignment="1" applyProtection="1">
      <alignment horizontal="center" vertical="center"/>
      <protection hidden="1"/>
    </xf>
    <xf numFmtId="0" fontId="2" fillId="0" borderId="8" xfId="0" applyFont="1" applyBorder="1" applyAlignment="1" applyProtection="1">
      <alignment horizontal="center" vertical="center"/>
      <protection hidden="1"/>
    </xf>
    <xf numFmtId="0" fontId="2" fillId="0" borderId="10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1" xfId="0" applyFont="1" applyBorder="1" applyAlignment="1" applyProtection="1">
      <alignment horizontal="center" vertical="center" wrapText="1"/>
      <protection hidden="1"/>
    </xf>
    <xf numFmtId="0" fontId="2" fillId="0" borderId="12" xfId="0" applyFont="1" applyBorder="1" applyAlignment="1" applyProtection="1">
      <alignment horizontal="center" vertical="center" wrapText="1"/>
      <protection hidden="1"/>
    </xf>
    <xf numFmtId="49" fontId="3" fillId="0" borderId="11" xfId="0" applyNumberFormat="1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</cellXfs>
  <cellStyles count="1">
    <cellStyle name="Normal" xfId="0" builtinId="0"/>
  </cellStyles>
  <dxfs count="5"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rgb="FF002060"/>
        </patternFill>
      </fill>
    </dxf>
    <dxf>
      <fill>
        <patternFill>
          <bgColor theme="4"/>
        </patternFill>
      </fill>
    </dxf>
    <dxf>
      <fill>
        <patternFill>
          <bgColor rgb="FF002060"/>
        </patternFill>
      </fill>
    </dxf>
  </dxfs>
  <tableStyles count="0" defaultTableStyle="TableStyleMedium2" defaultPivotStyle="PivotStyleLight16"/>
  <colors>
    <mruColors>
      <color rgb="FF00206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15</xdr:col>
      <xdr:colOff>85724</xdr:colOff>
      <xdr:row>1</xdr:row>
      <xdr:rowOff>133350</xdr:rowOff>
    </xdr:from>
    <xdr:to>
      <xdr:col>16</xdr:col>
      <xdr:colOff>826364</xdr:colOff>
      <xdr:row>1</xdr:row>
      <xdr:rowOff>818448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3468349" y="333375"/>
          <a:ext cx="1512165" cy="68509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129959</xdr:colOff>
      <xdr:row>1</xdr:row>
      <xdr:rowOff>109296</xdr:rowOff>
    </xdr:from>
    <xdr:to>
      <xdr:col>2</xdr:col>
      <xdr:colOff>888731</xdr:colOff>
      <xdr:row>1</xdr:row>
      <xdr:rowOff>1029507</xdr:rowOff>
    </xdr:to>
    <xdr:sp macro="" textlink="">
      <xdr:nvSpPr>
        <xdr:cNvPr id="3" name="Retângulo 2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>
        <a:xfrm>
          <a:off x="301409" y="309321"/>
          <a:ext cx="1873197" cy="920211"/>
        </a:xfrm>
        <a:prstGeom prst="rect">
          <a:avLst/>
        </a:prstGeom>
        <a:ln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ctr"/>
          <a:r>
            <a:rPr lang="pt-BR" sz="1000">
              <a:latin typeface="Times New Roman" panose="02020603050405020304" pitchFamily="18" charset="0"/>
              <a:cs typeface="Times New Roman" panose="02020603050405020304" pitchFamily="18" charset="0"/>
            </a:rPr>
            <a:t>Logotipo</a:t>
          </a:r>
          <a:r>
            <a:rPr lang="pt-BR" sz="1000" baseline="0">
              <a:latin typeface="Times New Roman" panose="02020603050405020304" pitchFamily="18" charset="0"/>
              <a:cs typeface="Times New Roman" panose="02020603050405020304" pitchFamily="18" charset="0"/>
            </a:rPr>
            <a:t> Supervisora</a:t>
          </a:r>
          <a:endParaRPr lang="pt-BR" sz="10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"/>
  <sheetViews>
    <sheetView tabSelected="1" workbookViewId="0">
      <selection activeCell="B2" sqref="B2:Q2"/>
    </sheetView>
  </sheetViews>
  <sheetFormatPr defaultRowHeight="15" x14ac:dyDescent="0.25"/>
  <cols>
    <col min="1" max="1" width="2.5703125" style="1" customWidth="1"/>
    <col min="2" max="2" width="16.7109375" style="2" customWidth="1"/>
    <col min="3" max="3" width="31" style="2" customWidth="1"/>
    <col min="4" max="4" width="23.140625" style="2" bestFit="1" customWidth="1"/>
    <col min="5" max="16" width="11.5703125" style="2" customWidth="1"/>
    <col min="17" max="17" width="18" style="2" customWidth="1"/>
    <col min="18" max="18" width="2.28515625" style="1" customWidth="1"/>
    <col min="19" max="16384" width="9.140625" style="2"/>
  </cols>
  <sheetData>
    <row r="1" spans="2:17" s="1" customFormat="1" ht="15.75" thickBot="1" x14ac:dyDescent="0.3"/>
    <row r="2" spans="2:17" ht="87.75" customHeight="1" thickBot="1" x14ac:dyDescent="0.3">
      <c r="B2" s="103"/>
      <c r="C2" s="104"/>
      <c r="D2" s="104"/>
      <c r="E2" s="104"/>
      <c r="F2" s="104"/>
      <c r="G2" s="104"/>
      <c r="H2" s="104"/>
      <c r="I2" s="104"/>
      <c r="J2" s="104"/>
      <c r="K2" s="104"/>
      <c r="L2" s="104"/>
      <c r="M2" s="104"/>
      <c r="N2" s="104"/>
      <c r="O2" s="104"/>
      <c r="P2" s="104"/>
      <c r="Q2" s="105"/>
    </row>
    <row r="3" spans="2:17" ht="48" customHeight="1" thickBot="1" x14ac:dyDescent="0.3">
      <c r="B3" s="106" t="s">
        <v>0</v>
      </c>
      <c r="C3" s="108" t="s">
        <v>23</v>
      </c>
      <c r="D3" s="109"/>
      <c r="E3" s="112" t="s">
        <v>29</v>
      </c>
      <c r="F3" s="113"/>
      <c r="G3" s="113"/>
      <c r="H3" s="113"/>
      <c r="I3" s="113"/>
      <c r="J3" s="113"/>
      <c r="K3" s="113"/>
      <c r="L3" s="113"/>
      <c r="M3" s="113"/>
      <c r="N3" s="113"/>
      <c r="O3" s="113"/>
      <c r="P3" s="114"/>
      <c r="Q3" s="115" t="s">
        <v>27</v>
      </c>
    </row>
    <row r="4" spans="2:17" ht="15.75" thickBot="1" x14ac:dyDescent="0.3">
      <c r="B4" s="107"/>
      <c r="C4" s="110"/>
      <c r="D4" s="111"/>
      <c r="E4" s="3">
        <v>42795</v>
      </c>
      <c r="F4" s="3">
        <v>42826</v>
      </c>
      <c r="G4" s="3">
        <v>42856</v>
      </c>
      <c r="H4" s="3">
        <v>42887</v>
      </c>
      <c r="I4" s="3">
        <v>42917</v>
      </c>
      <c r="J4" s="3">
        <v>42948</v>
      </c>
      <c r="K4" s="3">
        <v>42979</v>
      </c>
      <c r="L4" s="3">
        <v>43009</v>
      </c>
      <c r="M4" s="3">
        <v>43040</v>
      </c>
      <c r="N4" s="3">
        <v>43070</v>
      </c>
      <c r="O4" s="3">
        <v>43101</v>
      </c>
      <c r="P4" s="3">
        <v>43132</v>
      </c>
      <c r="Q4" s="116"/>
    </row>
    <row r="5" spans="2:17" ht="5.25" customHeight="1" thickBot="1" x14ac:dyDescent="0.3">
      <c r="B5" s="117" t="s">
        <v>12</v>
      </c>
      <c r="C5" s="118" t="s">
        <v>7</v>
      </c>
      <c r="D5" s="119"/>
      <c r="E5" s="4"/>
      <c r="F5" s="5"/>
      <c r="G5" s="5"/>
      <c r="H5" s="5"/>
      <c r="I5" s="5"/>
      <c r="J5" s="5"/>
      <c r="K5" s="5"/>
      <c r="L5" s="5"/>
      <c r="M5" s="5"/>
      <c r="N5" s="5"/>
      <c r="O5" s="5"/>
      <c r="P5" s="6"/>
      <c r="Q5" s="57"/>
    </row>
    <row r="6" spans="2:17" ht="14.25" customHeight="1" thickBot="1" x14ac:dyDescent="0.3">
      <c r="B6" s="95"/>
      <c r="C6" s="118"/>
      <c r="D6" s="119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8"/>
      <c r="Q6" s="9">
        <f>SUM(E6:P6)</f>
        <v>0</v>
      </c>
    </row>
    <row r="7" spans="2:17" ht="5.25" customHeight="1" x14ac:dyDescent="0.25">
      <c r="B7" s="96"/>
      <c r="C7" s="120"/>
      <c r="D7" s="121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1"/>
      <c r="Q7" s="12"/>
    </row>
    <row r="8" spans="2:17" ht="5.25" customHeight="1" thickBot="1" x14ac:dyDescent="0.3">
      <c r="B8" s="94" t="s">
        <v>13</v>
      </c>
      <c r="C8" s="97" t="s">
        <v>8</v>
      </c>
      <c r="D8" s="98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4"/>
      <c r="Q8" s="15"/>
    </row>
    <row r="9" spans="2:17" ht="14.25" customHeight="1" thickBot="1" x14ac:dyDescent="0.3">
      <c r="B9" s="95"/>
      <c r="C9" s="99"/>
      <c r="D9" s="100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8"/>
      <c r="Q9" s="9">
        <f>SUM(E9:P9)</f>
        <v>0</v>
      </c>
    </row>
    <row r="10" spans="2:17" ht="5.25" customHeight="1" x14ac:dyDescent="0.25">
      <c r="B10" s="96"/>
      <c r="C10" s="101"/>
      <c r="D10" s="102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2"/>
    </row>
    <row r="11" spans="2:17" ht="5.25" customHeight="1" thickBot="1" x14ac:dyDescent="0.3">
      <c r="B11" s="88" t="s">
        <v>14</v>
      </c>
      <c r="C11" s="97" t="s">
        <v>9</v>
      </c>
      <c r="D11" s="98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4"/>
      <c r="Q11" s="15"/>
    </row>
    <row r="12" spans="2:17" ht="14.25" customHeight="1" thickBot="1" x14ac:dyDescent="0.3">
      <c r="B12" s="66"/>
      <c r="C12" s="99"/>
      <c r="D12" s="100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8"/>
      <c r="Q12" s="9">
        <f>SUM(E12:P12)</f>
        <v>0</v>
      </c>
    </row>
    <row r="13" spans="2:17" ht="5.25" customHeight="1" x14ac:dyDescent="0.25">
      <c r="B13" s="89"/>
      <c r="C13" s="101"/>
      <c r="D13" s="102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7"/>
      <c r="Q13" s="12"/>
    </row>
    <row r="14" spans="2:17" ht="5.25" customHeight="1" thickBot="1" x14ac:dyDescent="0.3">
      <c r="B14" s="88" t="s">
        <v>15</v>
      </c>
      <c r="C14" s="97" t="s">
        <v>10</v>
      </c>
      <c r="D14" s="98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4"/>
      <c r="Q14" s="15"/>
    </row>
    <row r="15" spans="2:17" ht="14.25" customHeight="1" thickBot="1" x14ac:dyDescent="0.3">
      <c r="B15" s="66"/>
      <c r="C15" s="99"/>
      <c r="D15" s="100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8"/>
      <c r="Q15" s="9">
        <f>SUM(E15:P15)</f>
        <v>0</v>
      </c>
    </row>
    <row r="16" spans="2:17" s="1" customFormat="1" ht="5.25" customHeight="1" x14ac:dyDescent="0.25">
      <c r="B16" s="66"/>
      <c r="C16" s="101"/>
      <c r="D16" s="102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8"/>
    </row>
    <row r="17" spans="2:18" ht="5.25" customHeight="1" thickBot="1" x14ac:dyDescent="0.3">
      <c r="B17" s="88" t="s">
        <v>16</v>
      </c>
      <c r="C17" s="90" t="s">
        <v>11</v>
      </c>
      <c r="D17" s="91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4"/>
      <c r="Q17" s="19"/>
    </row>
    <row r="18" spans="2:18" ht="14.25" customHeight="1" thickBot="1" x14ac:dyDescent="0.3">
      <c r="B18" s="66"/>
      <c r="C18" s="70"/>
      <c r="D18" s="71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8"/>
      <c r="Q18" s="9">
        <f>SUM(E18:P18)</f>
        <v>0</v>
      </c>
    </row>
    <row r="19" spans="2:18" s="1" customFormat="1" ht="5.25" customHeight="1" x14ac:dyDescent="0.25">
      <c r="B19" s="89"/>
      <c r="C19" s="92"/>
      <c r="D19" s="93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7"/>
      <c r="Q19" s="12"/>
    </row>
    <row r="20" spans="2:18" ht="5.25" customHeight="1" thickBot="1" x14ac:dyDescent="0.3">
      <c r="B20" s="66" t="s">
        <v>17</v>
      </c>
      <c r="C20" s="90" t="s">
        <v>18</v>
      </c>
      <c r="D20" s="91"/>
      <c r="E20" s="20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4"/>
      <c r="Q20" s="15"/>
    </row>
    <row r="21" spans="2:18" ht="14.25" customHeight="1" thickBot="1" x14ac:dyDescent="0.3">
      <c r="B21" s="66"/>
      <c r="C21" s="70"/>
      <c r="D21" s="71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8"/>
      <c r="Q21" s="9">
        <f>SUM(E21:P21)</f>
        <v>0</v>
      </c>
    </row>
    <row r="22" spans="2:18" s="1" customFormat="1" ht="5.25" customHeight="1" x14ac:dyDescent="0.25">
      <c r="B22" s="66"/>
      <c r="C22" s="92"/>
      <c r="D22" s="93"/>
      <c r="E22" s="21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2"/>
    </row>
    <row r="23" spans="2:18" ht="5.25" customHeight="1" thickBot="1" x14ac:dyDescent="0.3">
      <c r="B23" s="88" t="s">
        <v>19</v>
      </c>
      <c r="C23" s="90" t="s">
        <v>20</v>
      </c>
      <c r="D23" s="91"/>
      <c r="E23" s="22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4"/>
      <c r="Q23" s="15"/>
    </row>
    <row r="24" spans="2:18" ht="14.25" customHeight="1" thickBot="1" x14ac:dyDescent="0.3">
      <c r="B24" s="66"/>
      <c r="C24" s="70"/>
      <c r="D24" s="71"/>
      <c r="E24" s="23"/>
      <c r="F24" s="7"/>
      <c r="G24" s="7"/>
      <c r="H24" s="7"/>
      <c r="I24" s="7"/>
      <c r="J24" s="7"/>
      <c r="K24" s="7"/>
      <c r="L24" s="7"/>
      <c r="M24" s="7"/>
      <c r="N24" s="7"/>
      <c r="O24" s="7"/>
      <c r="P24" s="8"/>
      <c r="Q24" s="9">
        <f>SUM(E24:P24)</f>
        <v>0</v>
      </c>
    </row>
    <row r="25" spans="2:18" s="1" customFormat="1" ht="5.25" customHeight="1" x14ac:dyDescent="0.25">
      <c r="B25" s="89"/>
      <c r="C25" s="92"/>
      <c r="D25" s="93"/>
      <c r="E25" s="21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2"/>
    </row>
    <row r="26" spans="2:18" ht="5.25" customHeight="1" thickBot="1" x14ac:dyDescent="0.3">
      <c r="B26" s="66" t="s">
        <v>21</v>
      </c>
      <c r="C26" s="68" t="s">
        <v>22</v>
      </c>
      <c r="D26" s="69"/>
      <c r="E26" s="24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6"/>
      <c r="Q26" s="15"/>
    </row>
    <row r="27" spans="2:18" ht="14.25" customHeight="1" thickBot="1" x14ac:dyDescent="0.3">
      <c r="B27" s="66"/>
      <c r="C27" s="70"/>
      <c r="D27" s="71"/>
      <c r="E27" s="23"/>
      <c r="F27" s="7"/>
      <c r="G27" s="7"/>
      <c r="H27" s="7"/>
      <c r="I27" s="7"/>
      <c r="J27" s="7"/>
      <c r="K27" s="7"/>
      <c r="L27" s="7"/>
      <c r="M27" s="7"/>
      <c r="N27" s="7"/>
      <c r="O27" s="7"/>
      <c r="P27" s="8"/>
      <c r="Q27" s="9">
        <f>SUM(E27:P27)</f>
        <v>0</v>
      </c>
    </row>
    <row r="28" spans="2:18" s="1" customFormat="1" ht="5.25" customHeight="1" thickBot="1" x14ac:dyDescent="0.3">
      <c r="B28" s="67"/>
      <c r="C28" s="70"/>
      <c r="D28" s="71"/>
      <c r="E28" s="27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9"/>
      <c r="Q28" s="56"/>
    </row>
    <row r="29" spans="2:18" ht="26.25" customHeight="1" x14ac:dyDescent="0.25">
      <c r="B29" s="72" t="s">
        <v>1</v>
      </c>
      <c r="C29" s="30" t="s">
        <v>4</v>
      </c>
      <c r="D29" s="75" t="s">
        <v>28</v>
      </c>
      <c r="E29" s="31">
        <f t="shared" ref="E29:P29" si="0">E6+E9+E12+E15+E21+E24+E27</f>
        <v>0</v>
      </c>
      <c r="F29" s="32">
        <f t="shared" si="0"/>
        <v>0</v>
      </c>
      <c r="G29" s="32">
        <f t="shared" si="0"/>
        <v>0</v>
      </c>
      <c r="H29" s="32">
        <f t="shared" si="0"/>
        <v>0</v>
      </c>
      <c r="I29" s="32">
        <f t="shared" si="0"/>
        <v>0</v>
      </c>
      <c r="J29" s="32">
        <f t="shared" si="0"/>
        <v>0</v>
      </c>
      <c r="K29" s="32">
        <f t="shared" si="0"/>
        <v>0</v>
      </c>
      <c r="L29" s="32">
        <f t="shared" si="0"/>
        <v>0</v>
      </c>
      <c r="M29" s="32">
        <f t="shared" si="0"/>
        <v>0</v>
      </c>
      <c r="N29" s="32">
        <f t="shared" si="0"/>
        <v>0</v>
      </c>
      <c r="O29" s="32">
        <f t="shared" si="0"/>
        <v>0</v>
      </c>
      <c r="P29" s="32">
        <f t="shared" si="0"/>
        <v>0</v>
      </c>
      <c r="Q29" s="33">
        <f>(SUM(E29:P29))</f>
        <v>0</v>
      </c>
      <c r="R29" s="34"/>
    </row>
    <row r="30" spans="2:18" ht="26.25" customHeight="1" thickBot="1" x14ac:dyDescent="0.3">
      <c r="B30" s="73"/>
      <c r="C30" s="35" t="s">
        <v>34</v>
      </c>
      <c r="D30" s="76"/>
      <c r="E30" s="36">
        <f>E29</f>
        <v>0</v>
      </c>
      <c r="F30" s="37">
        <f t="shared" ref="F30:P30" si="1">E30+F29</f>
        <v>0</v>
      </c>
      <c r="G30" s="37">
        <f t="shared" si="1"/>
        <v>0</v>
      </c>
      <c r="H30" s="37">
        <f t="shared" si="1"/>
        <v>0</v>
      </c>
      <c r="I30" s="37">
        <f t="shared" si="1"/>
        <v>0</v>
      </c>
      <c r="J30" s="37">
        <f t="shared" si="1"/>
        <v>0</v>
      </c>
      <c r="K30" s="37">
        <f t="shared" si="1"/>
        <v>0</v>
      </c>
      <c r="L30" s="37">
        <f t="shared" si="1"/>
        <v>0</v>
      </c>
      <c r="M30" s="37">
        <f t="shared" si="1"/>
        <v>0</v>
      </c>
      <c r="N30" s="37">
        <f t="shared" si="1"/>
        <v>0</v>
      </c>
      <c r="O30" s="37">
        <f t="shared" si="1"/>
        <v>0</v>
      </c>
      <c r="P30" s="38">
        <f t="shared" si="1"/>
        <v>0</v>
      </c>
      <c r="Q30" s="39">
        <f>P30</f>
        <v>0</v>
      </c>
      <c r="R30" s="34"/>
    </row>
    <row r="31" spans="2:18" ht="26.25" customHeight="1" x14ac:dyDescent="0.25">
      <c r="B31" s="73"/>
      <c r="C31" s="30" t="s">
        <v>32</v>
      </c>
      <c r="D31" s="77" t="s">
        <v>31</v>
      </c>
      <c r="E31" s="31">
        <f>(E29/I37)*100</f>
        <v>0</v>
      </c>
      <c r="F31" s="32">
        <f>(F29/$I$37)*100</f>
        <v>0</v>
      </c>
      <c r="G31" s="32">
        <f t="shared" ref="G31:P31" si="2">(G29/$I$37)*100</f>
        <v>0</v>
      </c>
      <c r="H31" s="32">
        <f t="shared" si="2"/>
        <v>0</v>
      </c>
      <c r="I31" s="32">
        <f t="shared" si="2"/>
        <v>0</v>
      </c>
      <c r="J31" s="32">
        <f t="shared" si="2"/>
        <v>0</v>
      </c>
      <c r="K31" s="32">
        <f t="shared" si="2"/>
        <v>0</v>
      </c>
      <c r="L31" s="32">
        <f t="shared" si="2"/>
        <v>0</v>
      </c>
      <c r="M31" s="32">
        <f t="shared" si="2"/>
        <v>0</v>
      </c>
      <c r="N31" s="32">
        <f t="shared" si="2"/>
        <v>0</v>
      </c>
      <c r="O31" s="32">
        <f t="shared" si="2"/>
        <v>0</v>
      </c>
      <c r="P31" s="32">
        <f t="shared" si="2"/>
        <v>0</v>
      </c>
      <c r="Q31" s="50">
        <f>SUM(E31:P31)</f>
        <v>0</v>
      </c>
      <c r="R31" s="34"/>
    </row>
    <row r="32" spans="2:18" ht="26.25" customHeight="1" thickBot="1" x14ac:dyDescent="0.3">
      <c r="B32" s="74"/>
      <c r="C32" s="35" t="s">
        <v>33</v>
      </c>
      <c r="D32" s="78"/>
      <c r="E32" s="36">
        <f>E31</f>
        <v>0</v>
      </c>
      <c r="F32" s="37">
        <f t="shared" ref="F32:P32" si="3">E32+F31</f>
        <v>0</v>
      </c>
      <c r="G32" s="37">
        <f t="shared" si="3"/>
        <v>0</v>
      </c>
      <c r="H32" s="37">
        <f t="shared" si="3"/>
        <v>0</v>
      </c>
      <c r="I32" s="37">
        <f t="shared" si="3"/>
        <v>0</v>
      </c>
      <c r="J32" s="37">
        <f t="shared" si="3"/>
        <v>0</v>
      </c>
      <c r="K32" s="37">
        <f t="shared" si="3"/>
        <v>0</v>
      </c>
      <c r="L32" s="37">
        <f t="shared" si="3"/>
        <v>0</v>
      </c>
      <c r="M32" s="37">
        <f t="shared" si="3"/>
        <v>0</v>
      </c>
      <c r="N32" s="37">
        <f t="shared" si="3"/>
        <v>0</v>
      </c>
      <c r="O32" s="37">
        <f t="shared" si="3"/>
        <v>0</v>
      </c>
      <c r="P32" s="38">
        <f t="shared" si="3"/>
        <v>0</v>
      </c>
      <c r="Q32" s="51">
        <f>SUM(E32:P32)</f>
        <v>0</v>
      </c>
      <c r="R32" s="34"/>
    </row>
    <row r="33" spans="2:18" ht="8.25" customHeight="1" x14ac:dyDescent="0.25">
      <c r="B33" s="52"/>
      <c r="C33" s="40"/>
      <c r="D33" s="40"/>
      <c r="E33" s="40"/>
      <c r="F33" s="40"/>
      <c r="G33" s="40"/>
      <c r="H33" s="41"/>
      <c r="I33" s="41"/>
      <c r="J33" s="41"/>
      <c r="K33" s="41"/>
      <c r="L33" s="41"/>
      <c r="M33" s="79" t="s">
        <v>30</v>
      </c>
      <c r="N33" s="80"/>
      <c r="O33" s="81"/>
      <c r="P33" s="58" t="s">
        <v>2</v>
      </c>
      <c r="Q33" s="59"/>
      <c r="R33" s="34"/>
    </row>
    <row r="34" spans="2:18" ht="12.75" customHeight="1" x14ac:dyDescent="0.25">
      <c r="B34" s="42" t="s">
        <v>3</v>
      </c>
      <c r="C34" s="43"/>
      <c r="D34" s="1"/>
      <c r="E34" s="1"/>
      <c r="F34" s="1"/>
      <c r="G34" s="53"/>
      <c r="H34" s="45" t="s">
        <v>25</v>
      </c>
      <c r="I34" s="43"/>
      <c r="J34" s="43"/>
      <c r="K34" s="44"/>
      <c r="L34" s="44"/>
      <c r="M34" s="82"/>
      <c r="N34" s="83"/>
      <c r="O34" s="84"/>
      <c r="P34" s="60"/>
      <c r="Q34" s="61"/>
      <c r="R34" s="34"/>
    </row>
    <row r="35" spans="2:18" s="1" customFormat="1" ht="2.25" customHeight="1" x14ac:dyDescent="0.25">
      <c r="B35" s="54"/>
      <c r="C35" s="43"/>
      <c r="G35" s="53"/>
      <c r="H35" s="53"/>
      <c r="I35" s="43"/>
      <c r="J35" s="43"/>
      <c r="K35" s="44"/>
      <c r="L35" s="44"/>
      <c r="M35" s="82"/>
      <c r="N35" s="83"/>
      <c r="O35" s="84"/>
      <c r="P35" s="60"/>
      <c r="Q35" s="61"/>
      <c r="R35" s="34"/>
    </row>
    <row r="36" spans="2:18" ht="15" customHeight="1" x14ac:dyDescent="0.25">
      <c r="B36" s="42" t="s">
        <v>5</v>
      </c>
      <c r="C36" s="43"/>
      <c r="D36" s="1"/>
      <c r="E36" s="1"/>
      <c r="F36" s="1"/>
      <c r="G36" s="53"/>
      <c r="H36" s="45" t="s">
        <v>26</v>
      </c>
      <c r="I36" s="43"/>
      <c r="J36" s="43"/>
      <c r="K36" s="44"/>
      <c r="L36" s="44"/>
      <c r="M36" s="82"/>
      <c r="N36" s="83"/>
      <c r="O36" s="84"/>
      <c r="P36" s="60"/>
      <c r="Q36" s="61"/>
      <c r="R36" s="34"/>
    </row>
    <row r="37" spans="2:18" ht="18.75" customHeight="1" x14ac:dyDescent="0.25">
      <c r="B37" s="42" t="s">
        <v>6</v>
      </c>
      <c r="C37" s="43"/>
      <c r="D37" s="1"/>
      <c r="E37" s="1"/>
      <c r="F37" s="1"/>
      <c r="G37" s="64" t="s">
        <v>24</v>
      </c>
      <c r="H37" s="64"/>
      <c r="I37" s="65">
        <v>1E-3</v>
      </c>
      <c r="J37" s="65"/>
      <c r="K37" s="1"/>
      <c r="L37" s="44"/>
      <c r="M37" s="82"/>
      <c r="N37" s="83"/>
      <c r="O37" s="84"/>
      <c r="P37" s="60"/>
      <c r="Q37" s="61"/>
      <c r="R37" s="34"/>
    </row>
    <row r="38" spans="2:18" ht="8.25" customHeight="1" thickBot="1" x14ac:dyDescent="0.3">
      <c r="B38" s="55"/>
      <c r="C38" s="46"/>
      <c r="D38" s="47"/>
      <c r="E38" s="48"/>
      <c r="F38" s="47"/>
      <c r="G38" s="47"/>
      <c r="H38" s="49"/>
      <c r="I38" s="49"/>
      <c r="J38" s="49"/>
      <c r="K38" s="49"/>
      <c r="L38" s="49"/>
      <c r="M38" s="85"/>
      <c r="N38" s="86"/>
      <c r="O38" s="87"/>
      <c r="P38" s="62"/>
      <c r="Q38" s="63"/>
      <c r="R38" s="34"/>
    </row>
    <row r="39" spans="2:18" s="1" customFormat="1" x14ac:dyDescent="0.25"/>
  </sheetData>
  <sheetProtection algorithmName="SHA-512" hashValue="L1mtdG9SDZODhoAO/tgAz7k9GVqrTrUcSPcoBznUFrIUwzX2t+hhpC6PLhyI+nSU0olAKZaiWWmXTnC+MAb1fg==" saltValue="lhfUp9VeXfe8CFn+Ny6uSw==" spinCount="100000" sheet="1" formatCells="0" formatRows="0" insertRows="0" insertHyperlinks="0" deleteRows="0" sort="0" autoFilter="0" pivotTables="0"/>
  <mergeCells count="28">
    <mergeCell ref="B5:B7"/>
    <mergeCell ref="C5:D7"/>
    <mergeCell ref="B2:Q2"/>
    <mergeCell ref="B3:B4"/>
    <mergeCell ref="C3:D4"/>
    <mergeCell ref="E3:P3"/>
    <mergeCell ref="Q3:Q4"/>
    <mergeCell ref="B8:B10"/>
    <mergeCell ref="C8:D10"/>
    <mergeCell ref="B11:B13"/>
    <mergeCell ref="C11:D13"/>
    <mergeCell ref="B14:B16"/>
    <mergeCell ref="C14:D16"/>
    <mergeCell ref="B17:B19"/>
    <mergeCell ref="C17:D19"/>
    <mergeCell ref="B20:B22"/>
    <mergeCell ref="C20:D22"/>
    <mergeCell ref="B23:B25"/>
    <mergeCell ref="C23:D25"/>
    <mergeCell ref="P33:Q38"/>
    <mergeCell ref="G37:H37"/>
    <mergeCell ref="I37:J37"/>
    <mergeCell ref="B26:B28"/>
    <mergeCell ref="C26:D28"/>
    <mergeCell ref="B29:B32"/>
    <mergeCell ref="D29:D30"/>
    <mergeCell ref="D31:D32"/>
    <mergeCell ref="M33:O38"/>
  </mergeCells>
  <conditionalFormatting sqref="E27:P27 K18:P18 E24:P24">
    <cfRule type="cellIs" dxfId="4" priority="5" operator="notEqual">
      <formula>0</formula>
    </cfRule>
  </conditionalFormatting>
  <conditionalFormatting sqref="E6:P6">
    <cfRule type="cellIs" dxfId="3" priority="4" operator="notEqual">
      <formula>0</formula>
    </cfRule>
  </conditionalFormatting>
  <conditionalFormatting sqref="E6:P6">
    <cfRule type="cellIs" dxfId="2" priority="3" operator="notEqual">
      <formula>0</formula>
    </cfRule>
  </conditionalFormatting>
  <conditionalFormatting sqref="E18:H18 E15:P15 E6:P6 E9:P9 E12:P12 E21:P21">
    <cfRule type="cellIs" dxfId="1" priority="2" operator="notEqual">
      <formula>0</formula>
    </cfRule>
  </conditionalFormatting>
  <conditionalFormatting sqref="I18:J18">
    <cfRule type="cellIs" dxfId="0" priority="1" operator="notEqual">
      <formula>0</formula>
    </cfRule>
  </conditionalFormatting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CRONOGRAMAFINANCEIRO SUPEVISORA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Lizandra Ormand</dc:creator>
  <cp:lastModifiedBy>Alessandra Ormanda da Silva</cp:lastModifiedBy>
  <cp:lastPrinted>2017-05-04T18:35:17Z</cp:lastPrinted>
  <dcterms:created xsi:type="dcterms:W3CDTF">2017-04-10T14:10:22Z</dcterms:created>
  <dcterms:modified xsi:type="dcterms:W3CDTF">2018-08-16T13:48:18Z</dcterms:modified>
</cp:coreProperties>
</file>